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8_{DE8213B8-6D7D-409B-A81B-43B222D793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190" sheetId="1" r:id="rId1"/>
  </sheets>
  <definedNames>
    <definedName name="_xlnm.Print_Area" localSheetId="0">'0503190'!$B$2:$AC$30</definedName>
  </definedNames>
  <calcPr calcId="191029"/>
</workbook>
</file>

<file path=xl/calcChain.xml><?xml version="1.0" encoding="utf-8"?>
<calcChain xmlns="http://schemas.openxmlformats.org/spreadsheetml/2006/main">
  <c r="AC23" i="1" l="1"/>
  <c r="AB23" i="1"/>
  <c r="AA23" i="1"/>
  <c r="Z23" i="1"/>
  <c r="Y23" i="1"/>
  <c r="X23" i="1"/>
  <c r="W23" i="1"/>
  <c r="AH21" i="1"/>
  <c r="AG21" i="1"/>
  <c r="AH20" i="1"/>
  <c r="AG20" i="1"/>
  <c r="AH19" i="1"/>
  <c r="AG19" i="1"/>
</calcChain>
</file>

<file path=xl/sharedStrings.xml><?xml version="1.0" encoding="utf-8"?>
<sst xmlns="http://schemas.openxmlformats.org/spreadsheetml/2006/main" count="148" uniqueCount="111">
  <si>
    <t>Сведения о вложениях в объекты недвижимого имущества, объектах незавершенного строительства</t>
  </si>
  <si>
    <t>Коды</t>
  </si>
  <si>
    <t>RESERVE2</t>
  </si>
  <si>
    <t>RESERVE1</t>
  </si>
  <si>
    <t>ГОД</t>
  </si>
  <si>
    <t>Форма по ОКУД</t>
  </si>
  <si>
    <t>0503190</t>
  </si>
  <si>
    <t>ROD</t>
  </si>
  <si>
    <t>на</t>
  </si>
  <si>
    <t>01 января 2026 г.</t>
  </si>
  <si>
    <t>Дата</t>
  </si>
  <si>
    <t>VID</t>
  </si>
  <si>
    <t>3</t>
  </si>
  <si>
    <t>Главный распорядитель, распорядитель бюджетных средств,</t>
  </si>
  <si>
    <t>Комитет финансов Администрации Боровичского МР(городское пос.)</t>
  </si>
  <si>
    <t>Глава по БК</t>
  </si>
  <si>
    <t>492</t>
  </si>
  <si>
    <t>VRO</t>
  </si>
  <si>
    <t>org_double</t>
  </si>
  <si>
    <t>получатель бюджетных средств, финансовый орган</t>
  </si>
  <si>
    <t>по ОКПО</t>
  </si>
  <si>
    <t>02290545</t>
  </si>
  <si>
    <t>INN</t>
  </si>
  <si>
    <t>5320008985</t>
  </si>
  <si>
    <t>Наименование бюджета</t>
  </si>
  <si>
    <t>Бюджет города Боровичи</t>
  </si>
  <si>
    <t>по ОКТМО</t>
  </si>
  <si>
    <t>49606101</t>
  </si>
  <si>
    <t>CentralAccHead</t>
  </si>
  <si>
    <t>Периодичность:  годовая</t>
  </si>
  <si>
    <t>CentralAccHeadPost</t>
  </si>
  <si>
    <t>Единица измерения:  руб</t>
  </si>
  <si>
    <t>по ОКЕИ</t>
  </si>
  <si>
    <t>CentralAccOrg</t>
  </si>
  <si>
    <t>ExecutorPhone</t>
  </si>
  <si>
    <t>Наименование показателя</t>
  </si>
  <si>
    <t>ИНН учреж-дения</t>
  </si>
  <si>
    <t>Код объекта</t>
  </si>
  <si>
    <t>Кадастровый номер
 объекта недвижимости</t>
  </si>
  <si>
    <t>Учетный номер объекта</t>
  </si>
  <si>
    <t>Статус объекта</t>
  </si>
  <si>
    <t>Целе-
вая 
функ-
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</si>
  <si>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</si>
  <si>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</si>
  <si>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</si>
  <si>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</si>
  <si>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glbuhg2</t>
  </si>
  <si>
    <t>ruk2</t>
  </si>
  <si>
    <t>фактические (по счету 0106Х1000)</t>
  </si>
  <si>
    <t>кассовые расходы с начала реализации инвестиционного проекта</t>
  </si>
  <si>
    <t>ruk3</t>
  </si>
  <si>
    <t>OKTMOR</t>
  </si>
  <si>
    <t>PPRCH</t>
  </si>
  <si>
    <t>на отчетную дату</t>
  </si>
  <si>
    <t>до поступле-
ния</t>
  </si>
  <si>
    <t>на нача-
ло года</t>
  </si>
  <si>
    <t>на отчет-
ную дату</t>
  </si>
  <si>
    <t>год</t>
  </si>
  <si>
    <t>код причи-
ны</t>
  </si>
  <si>
    <t>пояснения</t>
  </si>
  <si>
    <t>начало реали-
зации</t>
  </si>
  <si>
    <t>окон-
чание реали-
зации</t>
  </si>
  <si>
    <t>реали-
зации целевой функ-
ции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</si>
  <si>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</si>
  <si>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</si>
  <si>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</si>
  <si>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</si>
  <si>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</si>
  <si>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</si>
  <si>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PRAVOPR</t>
  </si>
  <si>
    <t>UKONF</t>
  </si>
  <si>
    <t>Квартира расположенная в многоквартирном доме по адресу: Новгородская обл., г. Боровичи, 1 Раздолье,д.9,кв.1</t>
  </si>
  <si>
    <t>5320009033</t>
  </si>
  <si>
    <t>00000000000000</t>
  </si>
  <si>
    <t>53:02:0000000:5752</t>
  </si>
  <si>
    <t>456</t>
  </si>
  <si>
    <t>49606000013200819071</t>
  </si>
  <si>
    <t>0003</t>
  </si>
  <si>
    <t>1</t>
  </si>
  <si>
    <t>000</t>
  </si>
  <si>
    <t>00000000000000000000</t>
  </si>
  <si>
    <t>0000</t>
  </si>
  <si>
    <t>0</t>
  </si>
  <si>
    <t>11</t>
  </si>
  <si>
    <t>Автомобильная дорога по переулку  Огородный г. Боровичи Новгородской области</t>
  </si>
  <si>
    <t>5320020090</t>
  </si>
  <si>
    <t>88:88:888888:8888888888</t>
  </si>
  <si>
    <t>496061010333D0051001</t>
  </si>
  <si>
    <t>0001</t>
  </si>
  <si>
    <t>31</t>
  </si>
  <si>
    <t>12</t>
  </si>
  <si>
    <t>2017</t>
  </si>
  <si>
    <t>5</t>
  </si>
  <si>
    <t>Не выполнены работы подрядчиков в установленные сроки в соответствии с контрактом</t>
  </si>
  <si>
    <t>2016</t>
  </si>
  <si>
    <t>участок автодороги на уличной дорожной сети в мкр. "Майский" г. Боровичи Новгородской области</t>
  </si>
  <si>
    <t>0005</t>
  </si>
  <si>
    <t>01</t>
  </si>
  <si>
    <t>9</t>
  </si>
  <si>
    <t>2023</t>
  </si>
  <si>
    <t>Итого</t>
  </si>
  <si>
    <t>х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</si>
  <si>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</si>
  <si>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</si>
  <si>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</si>
  <si>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</si>
  <si>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 за реализацию 
инвестиционного  проекта</t>
  </si>
  <si>
    <t>"06" февраля 2026г.</t>
  </si>
  <si>
    <t>О.Н. Трифанова</t>
  </si>
  <si>
    <t>Е.В. Крючкова</t>
  </si>
  <si>
    <t>Комитет финансов Администрации Боровичского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</si>
</sst>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1"/>
      <color rgb="FF000000"/>
      <name val="Calibri"/>
    </font>
    <font>
      <sz val="11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Times New Roman"/>
    </font>
    <font>
      <sz val="9"/>
      <color rgb="FF000000"/>
      <name val="Calibri"/>
    </font>
    <font>
      <sz val="9"/>
      <color rgb="FF000000"/>
      <name val="Times New Roman Cyr"/>
    </font>
    <font>
      <sz val="14"/>
      <color rgb="FF000000"/>
      <name val="Times New Roman"/>
    </font>
    <font>
      <sz val="10"/>
      <color rgb="FF000000"/>
      <name val="Times New Roman"/>
    </font>
    <font>
      <sz val="8"/>
      <color rgb="FF000000"/>
      <name val="Calibri"/>
    </font>
    <font>
      <sz val="10"/>
      <color rgb="FF000000"/>
      <name val="Calibri"/>
    </font>
    <font>
      <u/>
      <sz val="9"/>
      <color rgb="FF000000"/>
      <name val="Times New Roman Cyr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/>
    <xf numFmtId="0" fontId="2" fillId="0" borderId="0" xfId="0" applyFont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49" fontId="5" fillId="0" borderId="0" xfId="0" applyNumberFormat="1" applyFont="1"/>
    <xf numFmtId="0" fontId="2" fillId="0" borderId="0" xfId="0" applyFont="1" applyAlignment="1">
      <alignment horizontal="right"/>
    </xf>
    <xf numFmtId="49" fontId="6" fillId="0" borderId="0" xfId="0" applyNumberFormat="1" applyFont="1"/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7" fillId="0" borderId="0" xfId="0" applyFont="1"/>
    <xf numFmtId="49" fontId="2" fillId="2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 indent="1"/>
    </xf>
    <xf numFmtId="164" fontId="2" fillId="2" borderId="9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10" xfId="0" applyFont="1" applyFill="1" applyBorder="1" applyAlignment="1" applyProtection="1">
      <alignment wrapText="1"/>
      <protection locked="0"/>
    </xf>
    <xf numFmtId="0" fontId="0" fillId="0" borderId="8" xfId="0" applyBorder="1"/>
    <xf numFmtId="49" fontId="2" fillId="2" borderId="9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49" fontId="2" fillId="0" borderId="0" xfId="0" applyNumberFormat="1" applyFont="1" applyAlignment="1" applyProtection="1">
      <alignment horizontal="center" wrapText="1"/>
      <protection locked="0"/>
    </xf>
    <xf numFmtId="0" fontId="2" fillId="2" borderId="11" xfId="0" applyFont="1" applyFill="1" applyBorder="1" applyAlignment="1">
      <alignment wrapText="1"/>
    </xf>
    <xf numFmtId="49" fontId="4" fillId="0" borderId="8" xfId="0" applyNumberFormat="1" applyFont="1" applyBorder="1" applyAlignment="1">
      <alignment horizontal="right"/>
    </xf>
    <xf numFmtId="0" fontId="7" fillId="2" borderId="10" xfId="0" applyFont="1" applyFill="1" applyBorder="1"/>
    <xf numFmtId="0" fontId="2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right" indent="1"/>
    </xf>
    <xf numFmtId="0" fontId="2" fillId="0" borderId="5" xfId="0" applyFont="1" applyBorder="1" applyAlignment="1">
      <alignment horizontal="right" indent="1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3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10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4" xfId="0" applyFill="1" applyBorder="1"/>
    <xf numFmtId="0" fontId="2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0" fontId="8" fillId="2" borderId="17" xfId="0" applyFont="1" applyFill="1" applyBorder="1" applyAlignment="1">
      <alignment horizontal="center" vertical="center" wrapText="1"/>
    </xf>
    <xf numFmtId="0" fontId="0" fillId="0" borderId="2" xfId="0" applyBorder="1"/>
    <xf numFmtId="0" fontId="8" fillId="2" borderId="1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11" fillId="0" borderId="0" xfId="0" applyFont="1"/>
    <xf numFmtId="0" fontId="2" fillId="0" borderId="24" xfId="0" applyFont="1" applyBorder="1" applyAlignment="1" applyProtection="1">
      <alignment horizontal="left" wrapText="1" indent="1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center"/>
      <protection locked="0"/>
    </xf>
    <xf numFmtId="49" fontId="2" fillId="0" borderId="27" xfId="0" applyNumberFormat="1" applyFont="1" applyBorder="1" applyAlignment="1" applyProtection="1">
      <alignment horizontal="center"/>
      <protection locked="0"/>
    </xf>
    <xf numFmtId="49" fontId="2" fillId="0" borderId="28" xfId="0" applyNumberFormat="1" applyFont="1" applyBorder="1" applyAlignment="1" applyProtection="1">
      <alignment horizontal="center"/>
      <protection locked="0"/>
    </xf>
    <xf numFmtId="49" fontId="2" fillId="0" borderId="29" xfId="0" applyNumberFormat="1" applyFont="1" applyBorder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left" wrapText="1"/>
      <protection locked="0"/>
    </xf>
    <xf numFmtId="49" fontId="2" fillId="3" borderId="26" xfId="0" applyNumberFormat="1" applyFont="1" applyFill="1" applyBorder="1" applyAlignment="1">
      <alignment horizontal="center"/>
    </xf>
    <xf numFmtId="4" fontId="2" fillId="2" borderId="26" xfId="0" applyNumberFormat="1" applyFont="1" applyFill="1" applyBorder="1" applyAlignment="1" applyProtection="1">
      <alignment horizontal="right"/>
      <protection locked="0"/>
    </xf>
    <xf numFmtId="4" fontId="2" fillId="0" borderId="26" xfId="0" applyNumberFormat="1" applyFont="1" applyBorder="1" applyAlignment="1" applyProtection="1">
      <alignment horizontal="right"/>
      <protection locked="0"/>
    </xf>
    <xf numFmtId="4" fontId="2" fillId="2" borderId="30" xfId="0" applyNumberFormat="1" applyFont="1" applyFill="1" applyBorder="1" applyAlignment="1" applyProtection="1">
      <alignment horizontal="right"/>
      <protection locked="0"/>
    </xf>
    <xf numFmtId="0" fontId="12" fillId="0" borderId="8" xfId="0" applyFont="1" applyBorder="1"/>
    <xf numFmtId="0" fontId="12" fillId="0" borderId="0" xfId="0" applyFont="1"/>
    <xf numFmtId="49" fontId="2" fillId="0" borderId="31" xfId="0" applyNumberFormat="1" applyFont="1" applyBorder="1" applyAlignment="1" applyProtection="1">
      <alignment horizontal="center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49" fontId="2" fillId="0" borderId="32" xfId="0" applyNumberFormat="1" applyFont="1" applyBorder="1" applyAlignment="1" applyProtection="1">
      <alignment horizontal="center"/>
      <protection locked="0"/>
    </xf>
    <xf numFmtId="49" fontId="2" fillId="0" borderId="33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49" fontId="2" fillId="3" borderId="16" xfId="0" applyNumberFormat="1" applyFont="1" applyFill="1" applyBorder="1" applyAlignment="1">
      <alignment horizontal="center"/>
    </xf>
    <xf numFmtId="4" fontId="2" fillId="2" borderId="16" xfId="0" applyNumberFormat="1" applyFont="1" applyFill="1" applyBorder="1" applyAlignment="1" applyProtection="1">
      <alignment horizontal="right"/>
      <protection locked="0"/>
    </xf>
    <xf numFmtId="4" fontId="2" fillId="0" borderId="16" xfId="0" applyNumberFormat="1" applyFont="1" applyBorder="1" applyAlignment="1" applyProtection="1">
      <alignment horizontal="right"/>
      <protection locked="0"/>
    </xf>
    <xf numFmtId="4" fontId="2" fillId="2" borderId="35" xfId="0" applyNumberFormat="1" applyFont="1" applyFill="1" applyBorder="1" applyAlignment="1" applyProtection="1">
      <alignment horizontal="right"/>
      <protection locked="0"/>
    </xf>
    <xf numFmtId="0" fontId="2" fillId="0" borderId="24" xfId="0" applyFont="1" applyBorder="1" applyAlignment="1">
      <alignment horizontal="left" wrapText="1" indent="1"/>
    </xf>
    <xf numFmtId="49" fontId="2" fillId="0" borderId="31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6" xfId="0" applyNumberFormat="1" applyFont="1" applyBorder="1"/>
    <xf numFmtId="4" fontId="2" fillId="0" borderId="16" xfId="0" applyNumberFormat="1" applyFont="1" applyBorder="1" applyAlignment="1">
      <alignment horizontal="right"/>
    </xf>
    <xf numFmtId="4" fontId="2" fillId="0" borderId="35" xfId="0" applyNumberFormat="1" applyFont="1" applyBorder="1" applyAlignment="1">
      <alignment horizontal="right"/>
    </xf>
    <xf numFmtId="0" fontId="6" fillId="3" borderId="24" xfId="0" applyFont="1" applyFill="1" applyBorder="1" applyAlignment="1">
      <alignment horizontal="right" wrapText="1" indent="4"/>
    </xf>
    <xf numFmtId="49" fontId="2" fillId="3" borderId="36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" fontId="2" fillId="4" borderId="3" xfId="0" applyNumberFormat="1" applyFont="1" applyFill="1" applyBorder="1" applyAlignment="1">
      <alignment horizontal="right"/>
    </xf>
    <xf numFmtId="4" fontId="2" fillId="4" borderId="37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left" wrapText="1" indent="2"/>
    </xf>
    <xf numFmtId="49" fontId="2" fillId="2" borderId="38" xfId="0" applyNumberFormat="1" applyFont="1" applyFill="1" applyBorder="1" applyAlignment="1">
      <alignment horizontal="center"/>
    </xf>
    <xf numFmtId="4" fontId="2" fillId="2" borderId="38" xfId="0" applyNumberFormat="1" applyFont="1" applyFill="1" applyBorder="1"/>
    <xf numFmtId="0" fontId="7" fillId="2" borderId="38" xfId="0" applyFont="1" applyFill="1" applyBorder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horizontal="right" indent="1"/>
    </xf>
    <xf numFmtId="0" fontId="2" fillId="2" borderId="6" xfId="0" applyFont="1" applyFill="1" applyBorder="1" applyAlignment="1">
      <alignment horizontal="right" inden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/>
    </xf>
    <xf numFmtId="49" fontId="2" fillId="3" borderId="21" xfId="0" applyNumberFormat="1" applyFont="1" applyFill="1" applyBorder="1" applyAlignment="1">
      <alignment horizontal="center"/>
    </xf>
    <xf numFmtId="49" fontId="2" fillId="3" borderId="22" xfId="0" applyNumberFormat="1" applyFont="1" applyFill="1" applyBorder="1" applyAlignment="1">
      <alignment horizontal="center"/>
    </xf>
    <xf numFmtId="49" fontId="2" fillId="3" borderId="23" xfId="0" applyNumberFormat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0" fontId="2" fillId="2" borderId="10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left" wrapText="1" indent="2"/>
      <protection locked="0"/>
    </xf>
    <xf numFmtId="0" fontId="8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/>
    </xf>
    <xf numFmtId="0" fontId="14" fillId="2" borderId="1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"/>
  <sheetViews>
    <sheetView tabSelected="1" workbookViewId="0">
      <selection activeCell="G7" sqref="G7"/>
    </sheetView>
  </sheetViews>
  <sheetFormatPr defaultRowHeight="15" x14ac:dyDescent="0.25"/>
  <cols>
    <col min="1" max="1" width="0.85546875" customWidth="1"/>
    <col min="2" max="2" width="27.7109375" customWidth="1"/>
    <col min="3" max="3" width="9.7109375" customWidth="1"/>
    <col min="4" max="4" width="16.5703125" customWidth="1"/>
    <col min="5" max="5" width="14" customWidth="1"/>
    <col min="6" max="6" width="3.85546875" customWidth="1"/>
    <col min="7" max="7" width="17.85546875" customWidth="1"/>
    <col min="8" max="8" width="4.5703125" customWidth="1"/>
    <col min="9" max="9" width="2.28515625" customWidth="1"/>
    <col min="10" max="10" width="3.85546875" customWidth="1"/>
    <col min="11" max="11" width="17.85546875" customWidth="1"/>
    <col min="12" max="12" width="4.5703125" customWidth="1"/>
    <col min="13" max="13" width="2.28515625" customWidth="1"/>
    <col min="14" max="14" width="6.28515625" customWidth="1"/>
    <col min="15" max="15" width="7.7109375" customWidth="1"/>
    <col min="16" max="16" width="6.28515625" customWidth="1"/>
    <col min="17" max="17" width="5.140625" customWidth="1"/>
    <col min="18" max="18" width="5.28515625" customWidth="1"/>
    <col min="19" max="19" width="9.5703125" customWidth="1"/>
    <col min="20" max="21" width="6" customWidth="1"/>
    <col min="22" max="22" width="6.42578125" customWidth="1"/>
    <col min="23" max="29" width="14.28515625" customWidth="1"/>
    <col min="30" max="30" width="15.140625" hidden="1" customWidth="1"/>
    <col min="31" max="32" width="9.140625" hidden="1" customWidth="1"/>
    <col min="33" max="33" width="27.28515625" hidden="1" customWidth="1"/>
    <col min="34" max="34" width="31.7109375" hidden="1" customWidth="1"/>
    <col min="35" max="35" width="9.140625" hidden="1" customWidth="1"/>
    <col min="36" max="36" width="98.7109375" hidden="1" customWidth="1"/>
  </cols>
  <sheetData>
    <row r="1" spans="2:36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26"/>
      <c r="AA1" s="126"/>
      <c r="AB1" s="126"/>
      <c r="AC1" s="127"/>
    </row>
    <row r="2" spans="2:36" ht="18.75" x14ac:dyDescent="0.3"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3"/>
      <c r="AB2" s="4"/>
      <c r="AC2" s="5" t="s">
        <v>1</v>
      </c>
      <c r="AD2" s="6" t="s">
        <v>2</v>
      </c>
      <c r="AE2" s="7"/>
      <c r="AF2" s="8" t="s">
        <v>3</v>
      </c>
      <c r="AG2" s="9" t="s">
        <v>4</v>
      </c>
    </row>
    <row r="3" spans="2:36" x14ac:dyDescent="0.25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/>
      <c r="U3" s="12"/>
      <c r="V3" s="12"/>
      <c r="W3" s="12"/>
      <c r="X3" s="13"/>
      <c r="Y3" s="14"/>
      <c r="Z3" s="14"/>
      <c r="AA3" s="94" t="s">
        <v>5</v>
      </c>
      <c r="AB3" s="95"/>
      <c r="AC3" s="15" t="s">
        <v>6</v>
      </c>
      <c r="AD3" s="16" t="s">
        <v>7</v>
      </c>
      <c r="AE3" s="7"/>
    </row>
    <row r="4" spans="2:36" x14ac:dyDescent="0.25">
      <c r="B4" s="10"/>
      <c r="C4" s="17"/>
      <c r="D4" s="17"/>
      <c r="E4" s="18"/>
      <c r="F4" s="18"/>
      <c r="G4" s="18"/>
      <c r="H4" s="18"/>
      <c r="I4" s="18"/>
      <c r="J4" s="19" t="s">
        <v>8</v>
      </c>
      <c r="K4" s="124" t="s">
        <v>9</v>
      </c>
      <c r="L4" s="124"/>
      <c r="M4" s="124"/>
      <c r="N4" s="124"/>
      <c r="O4" s="124"/>
      <c r="P4" s="124"/>
      <c r="Q4" s="124"/>
      <c r="R4" s="124"/>
      <c r="S4" s="12"/>
      <c r="T4" s="12"/>
      <c r="U4" s="12"/>
      <c r="V4" s="12"/>
      <c r="W4" s="12"/>
      <c r="X4" s="13"/>
      <c r="Y4" s="14"/>
      <c r="Z4" s="14"/>
      <c r="AA4" s="94" t="s">
        <v>10</v>
      </c>
      <c r="AB4" s="95"/>
      <c r="AC4" s="20">
        <v>46023</v>
      </c>
      <c r="AD4" s="16" t="s">
        <v>11</v>
      </c>
      <c r="AE4" s="7" t="s">
        <v>12</v>
      </c>
    </row>
    <row r="5" spans="2:36" x14ac:dyDescent="0.25">
      <c r="B5" s="10"/>
      <c r="C5" s="17"/>
      <c r="D5" s="17"/>
      <c r="E5" s="18"/>
      <c r="F5" s="18"/>
      <c r="H5" s="21"/>
      <c r="I5" s="21"/>
      <c r="J5" s="21"/>
      <c r="K5" s="22"/>
      <c r="L5" s="22"/>
      <c r="M5" s="22"/>
      <c r="N5" s="22"/>
      <c r="O5" s="22"/>
      <c r="P5" s="22"/>
      <c r="Q5" s="22"/>
      <c r="R5" s="22"/>
      <c r="S5" s="21"/>
      <c r="T5" s="21"/>
      <c r="U5" s="21"/>
      <c r="V5" s="21"/>
      <c r="W5" s="12"/>
      <c r="X5" s="13"/>
      <c r="Y5" s="14"/>
      <c r="Z5" s="14"/>
      <c r="AA5" s="94"/>
      <c r="AB5" s="95"/>
      <c r="AC5" s="20"/>
      <c r="AD5" s="23"/>
    </row>
    <row r="6" spans="2:36" x14ac:dyDescent="0.25">
      <c r="B6" s="102" t="s">
        <v>13</v>
      </c>
      <c r="C6" s="102"/>
      <c r="D6" s="102"/>
      <c r="E6" s="102"/>
      <c r="F6" s="10"/>
      <c r="G6" s="129" t="s">
        <v>110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"/>
      <c r="X6" s="13"/>
      <c r="Y6" s="14"/>
      <c r="Z6" s="14"/>
      <c r="AA6" s="94" t="s">
        <v>15</v>
      </c>
      <c r="AB6" s="95"/>
      <c r="AC6" s="24" t="s">
        <v>16</v>
      </c>
      <c r="AD6" s="16" t="s">
        <v>17</v>
      </c>
      <c r="AE6" s="7"/>
      <c r="AI6" s="25" t="s">
        <v>18</v>
      </c>
      <c r="AJ6" s="26" t="s">
        <v>14</v>
      </c>
    </row>
    <row r="7" spans="2:36" x14ac:dyDescent="0.25">
      <c r="B7" s="102" t="s">
        <v>19</v>
      </c>
      <c r="C7" s="102"/>
      <c r="D7" s="102"/>
      <c r="E7" s="102"/>
      <c r="F7" s="10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12"/>
      <c r="X7" s="13"/>
      <c r="Y7" s="14"/>
      <c r="Z7" s="14"/>
      <c r="AA7" s="94" t="s">
        <v>20</v>
      </c>
      <c r="AB7" s="95"/>
      <c r="AC7" s="24" t="s">
        <v>21</v>
      </c>
      <c r="AD7" s="16" t="s">
        <v>22</v>
      </c>
      <c r="AE7" s="7" t="s">
        <v>23</v>
      </c>
    </row>
    <row r="8" spans="2:36" x14ac:dyDescent="0.25">
      <c r="B8" s="102" t="s">
        <v>24</v>
      </c>
      <c r="C8" s="102"/>
      <c r="D8" s="102"/>
      <c r="E8" s="102"/>
      <c r="F8" s="10"/>
      <c r="G8" s="122" t="s">
        <v>25</v>
      </c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"/>
      <c r="X8" s="13"/>
      <c r="Y8" s="14"/>
      <c r="Z8" s="14"/>
      <c r="AA8" s="94" t="s">
        <v>26</v>
      </c>
      <c r="AB8" s="95"/>
      <c r="AC8" s="24" t="s">
        <v>27</v>
      </c>
      <c r="AD8" s="28" t="s">
        <v>28</v>
      </c>
      <c r="AE8" s="7"/>
    </row>
    <row r="9" spans="2:36" x14ac:dyDescent="0.25">
      <c r="B9" s="102" t="s">
        <v>29</v>
      </c>
      <c r="C9" s="102"/>
      <c r="D9" s="102"/>
      <c r="E9" s="102"/>
      <c r="F9" s="12"/>
      <c r="G9" s="29"/>
      <c r="H9" s="29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29"/>
      <c r="V9" s="29"/>
      <c r="W9" s="12"/>
      <c r="X9" s="13"/>
      <c r="Y9" s="14"/>
      <c r="Z9" s="14"/>
      <c r="AA9" s="31"/>
      <c r="AB9" s="32"/>
      <c r="AC9" s="33"/>
      <c r="AD9" s="28" t="s">
        <v>30</v>
      </c>
      <c r="AE9" s="7"/>
    </row>
    <row r="10" spans="2:36" x14ac:dyDescent="0.25">
      <c r="B10" s="99" t="s">
        <v>31</v>
      </c>
      <c r="C10" s="99"/>
      <c r="D10" s="99"/>
      <c r="E10" s="99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12"/>
      <c r="T10" s="12"/>
      <c r="U10" s="12"/>
      <c r="V10" s="12"/>
      <c r="W10" s="12"/>
      <c r="X10" s="13"/>
      <c r="Y10" s="14"/>
      <c r="Z10" s="14"/>
      <c r="AA10" s="94" t="s">
        <v>32</v>
      </c>
      <c r="AB10" s="95"/>
      <c r="AC10" s="35">
        <v>383</v>
      </c>
      <c r="AD10" s="28" t="s">
        <v>33</v>
      </c>
      <c r="AE10" s="7"/>
    </row>
    <row r="11" spans="2:36" ht="18.75" x14ac:dyDescent="0.3">
      <c r="B11" s="36"/>
      <c r="C11" s="36"/>
      <c r="D11" s="36"/>
      <c r="E11" s="37"/>
      <c r="F11" s="37"/>
      <c r="G11" s="37"/>
      <c r="H11" s="37"/>
      <c r="I11" s="37"/>
      <c r="J11" s="38"/>
      <c r="K11" s="38"/>
      <c r="L11" s="38"/>
      <c r="M11" s="38"/>
      <c r="N11" s="39"/>
      <c r="O11" s="39"/>
      <c r="P11" s="39"/>
      <c r="Q11" s="39"/>
      <c r="R11" s="39"/>
      <c r="S11" s="39"/>
      <c r="T11" s="37"/>
      <c r="U11" s="39"/>
      <c r="V11" s="39"/>
      <c r="W11" s="39"/>
      <c r="X11" s="39"/>
      <c r="Y11" s="39"/>
      <c r="Z11" s="39"/>
      <c r="AA11" s="39"/>
      <c r="AB11" s="36"/>
      <c r="AC11" s="40"/>
      <c r="AD11" s="25" t="s">
        <v>34</v>
      </c>
      <c r="AE11" s="7"/>
    </row>
    <row r="12" spans="2:36" x14ac:dyDescent="0.25">
      <c r="B12" s="100" t="s">
        <v>35</v>
      </c>
      <c r="C12" s="103" t="s">
        <v>36</v>
      </c>
      <c r="D12" s="103" t="s">
        <v>37</v>
      </c>
      <c r="E12" s="103" t="s">
        <v>38</v>
      </c>
      <c r="F12" s="103" t="s">
        <v>39</v>
      </c>
      <c r="G12" s="106"/>
      <c r="H12" s="107"/>
      <c r="I12" s="107"/>
      <c r="J12" s="107"/>
      <c r="K12" s="107"/>
      <c r="L12" s="107"/>
      <c r="M12" s="100"/>
      <c r="N12" s="103" t="s">
        <v>40</v>
      </c>
      <c r="O12" s="103"/>
      <c r="P12" s="111" t="s">
        <v>41</v>
      </c>
      <c r="Q12" s="103" t="s">
        <v>42</v>
      </c>
      <c r="R12" s="103"/>
      <c r="S12" s="103"/>
      <c r="T12" s="103" t="s">
        <v>43</v>
      </c>
      <c r="U12" s="103"/>
      <c r="V12" s="103"/>
      <c r="W12" s="111" t="s">
        <v>44</v>
      </c>
      <c r="X12" s="106" t="s">
        <v>45</v>
      </c>
      <c r="Y12" s="100"/>
      <c r="Z12" s="103"/>
      <c r="AA12" s="103"/>
      <c r="AB12" s="103"/>
      <c r="AC12" s="106"/>
      <c r="AD12" s="43" t="s">
        <v>46</v>
      </c>
      <c r="AE12" s="7"/>
    </row>
    <row r="13" spans="2:36" x14ac:dyDescent="0.25">
      <c r="B13" s="100"/>
      <c r="C13" s="103"/>
      <c r="D13" s="103"/>
      <c r="E13" s="103"/>
      <c r="F13" s="108"/>
      <c r="G13" s="98"/>
      <c r="H13" s="98"/>
      <c r="I13" s="98"/>
      <c r="J13" s="98"/>
      <c r="K13" s="98"/>
      <c r="L13" s="98"/>
      <c r="M13" s="98"/>
      <c r="N13" s="108"/>
      <c r="O13" s="98"/>
      <c r="P13" s="111"/>
      <c r="Q13" s="103"/>
      <c r="R13" s="98"/>
      <c r="S13" s="98"/>
      <c r="T13" s="103"/>
      <c r="U13" s="98"/>
      <c r="V13" s="98"/>
      <c r="W13" s="111"/>
      <c r="X13" s="106"/>
      <c r="Y13" s="98"/>
      <c r="Z13" s="98"/>
      <c r="AA13" s="98"/>
      <c r="AB13" s="98"/>
      <c r="AC13" s="98"/>
      <c r="AD13" s="43" t="s">
        <v>47</v>
      </c>
      <c r="AE13" s="7"/>
    </row>
    <row r="14" spans="2:36" x14ac:dyDescent="0.25">
      <c r="B14" s="100"/>
      <c r="C14" s="103"/>
      <c r="D14" s="103"/>
      <c r="E14" s="103"/>
      <c r="F14" s="109"/>
      <c r="G14" s="98"/>
      <c r="H14" s="98"/>
      <c r="I14" s="98"/>
      <c r="J14" s="98"/>
      <c r="K14" s="98"/>
      <c r="L14" s="98"/>
      <c r="M14" s="98"/>
      <c r="N14" s="109"/>
      <c r="O14" s="98"/>
      <c r="P14" s="111"/>
      <c r="Q14" s="103"/>
      <c r="R14" s="98"/>
      <c r="S14" s="98"/>
      <c r="T14" s="103"/>
      <c r="U14" s="98"/>
      <c r="V14" s="98"/>
      <c r="W14" s="111"/>
      <c r="X14" s="111" t="s">
        <v>48</v>
      </c>
      <c r="Y14" s="111"/>
      <c r="Z14" s="111"/>
      <c r="AA14" s="111"/>
      <c r="AB14" s="96" t="s">
        <v>49</v>
      </c>
      <c r="AC14" s="97"/>
      <c r="AD14" s="43" t="s">
        <v>50</v>
      </c>
      <c r="AE14" s="7"/>
    </row>
    <row r="15" spans="2:36" x14ac:dyDescent="0.25">
      <c r="B15" s="100"/>
      <c r="C15" s="103"/>
      <c r="D15" s="103"/>
      <c r="E15" s="103"/>
      <c r="F15" s="109"/>
      <c r="G15" s="98"/>
      <c r="H15" s="98"/>
      <c r="I15" s="98"/>
      <c r="J15" s="98"/>
      <c r="K15" s="98"/>
      <c r="L15" s="98"/>
      <c r="M15" s="98"/>
      <c r="N15" s="109"/>
      <c r="O15" s="98"/>
      <c r="P15" s="111"/>
      <c r="Q15" s="103"/>
      <c r="R15" s="98"/>
      <c r="S15" s="98"/>
      <c r="T15" s="103"/>
      <c r="U15" s="98"/>
      <c r="V15" s="98"/>
      <c r="W15" s="111"/>
      <c r="X15" s="111"/>
      <c r="Y15" s="98"/>
      <c r="Z15" s="98"/>
      <c r="AA15" s="98"/>
      <c r="AB15" s="96"/>
      <c r="AC15" s="98"/>
      <c r="AD15" s="43" t="s">
        <v>51</v>
      </c>
    </row>
    <row r="16" spans="2:36" x14ac:dyDescent="0.25">
      <c r="B16" s="100"/>
      <c r="C16" s="103"/>
      <c r="D16" s="103"/>
      <c r="E16" s="103"/>
      <c r="F16" s="110"/>
      <c r="G16" s="98"/>
      <c r="H16" s="98"/>
      <c r="I16" s="98"/>
      <c r="J16" s="98"/>
      <c r="K16" s="98"/>
      <c r="L16" s="98"/>
      <c r="M16" s="98"/>
      <c r="N16" s="110"/>
      <c r="O16" s="98"/>
      <c r="P16" s="111"/>
      <c r="Q16" s="103"/>
      <c r="R16" s="98"/>
      <c r="S16" s="98"/>
      <c r="T16" s="103"/>
      <c r="U16" s="98"/>
      <c r="V16" s="98"/>
      <c r="W16" s="111"/>
      <c r="X16" s="111"/>
      <c r="Y16" s="98"/>
      <c r="Z16" s="98"/>
      <c r="AA16" s="98"/>
      <c r="AB16" s="96"/>
      <c r="AC16" s="98"/>
      <c r="AD16" s="43" t="s">
        <v>52</v>
      </c>
    </row>
    <row r="17" spans="1:34" ht="60" x14ac:dyDescent="0.25">
      <c r="B17" s="100"/>
      <c r="C17" s="103"/>
      <c r="D17" s="103"/>
      <c r="E17" s="103"/>
      <c r="F17" s="111" t="s">
        <v>53</v>
      </c>
      <c r="G17" s="96"/>
      <c r="H17" s="97"/>
      <c r="I17" s="112"/>
      <c r="J17" s="111" t="s">
        <v>54</v>
      </c>
      <c r="K17" s="96"/>
      <c r="L17" s="97"/>
      <c r="M17" s="112"/>
      <c r="N17" s="41" t="s">
        <v>55</v>
      </c>
      <c r="O17" s="41" t="s">
        <v>56</v>
      </c>
      <c r="P17" s="111"/>
      <c r="Q17" s="42" t="s">
        <v>57</v>
      </c>
      <c r="R17" s="42" t="s">
        <v>58</v>
      </c>
      <c r="S17" s="42" t="s">
        <v>59</v>
      </c>
      <c r="T17" s="42" t="s">
        <v>60</v>
      </c>
      <c r="U17" s="42" t="s">
        <v>61</v>
      </c>
      <c r="V17" s="42" t="s">
        <v>62</v>
      </c>
      <c r="W17" s="111"/>
      <c r="X17" s="42" t="s">
        <v>63</v>
      </c>
      <c r="Y17" s="42" t="s">
        <v>64</v>
      </c>
      <c r="Z17" s="42" t="s">
        <v>65</v>
      </c>
      <c r="AA17" s="42" t="s">
        <v>66</v>
      </c>
      <c r="AB17" s="42" t="s">
        <v>67</v>
      </c>
      <c r="AC17" s="44" t="s">
        <v>68</v>
      </c>
      <c r="AD17" s="43" t="s">
        <v>69</v>
      </c>
    </row>
    <row r="18" spans="1:34" x14ac:dyDescent="0.25">
      <c r="A18" s="45"/>
      <c r="B18" s="46">
        <v>1</v>
      </c>
      <c r="C18" s="47">
        <v>2</v>
      </c>
      <c r="D18" s="47">
        <v>3</v>
      </c>
      <c r="E18" s="48">
        <v>4</v>
      </c>
      <c r="F18" s="113">
        <v>5</v>
      </c>
      <c r="G18" s="114"/>
      <c r="H18" s="115"/>
      <c r="I18" s="116"/>
      <c r="J18" s="113">
        <v>6</v>
      </c>
      <c r="K18" s="114"/>
      <c r="L18" s="115"/>
      <c r="M18" s="116"/>
      <c r="N18" s="47">
        <v>7</v>
      </c>
      <c r="O18" s="47">
        <v>8</v>
      </c>
      <c r="P18" s="47">
        <v>9</v>
      </c>
      <c r="Q18" s="48">
        <v>10</v>
      </c>
      <c r="R18" s="48">
        <v>11</v>
      </c>
      <c r="S18" s="48">
        <v>12</v>
      </c>
      <c r="T18" s="48">
        <v>13</v>
      </c>
      <c r="U18" s="48">
        <v>14</v>
      </c>
      <c r="V18" s="48">
        <v>15</v>
      </c>
      <c r="W18" s="48">
        <v>16</v>
      </c>
      <c r="X18" s="48">
        <v>17</v>
      </c>
      <c r="Y18" s="48">
        <v>18</v>
      </c>
      <c r="Z18" s="48">
        <v>19</v>
      </c>
      <c r="AA18" s="48">
        <v>20</v>
      </c>
      <c r="AB18" s="48">
        <v>21</v>
      </c>
      <c r="AC18" s="49">
        <v>22</v>
      </c>
      <c r="AD18" s="43" t="s">
        <v>70</v>
      </c>
      <c r="AG18" s="50"/>
    </row>
    <row r="19" spans="1:34" ht="48.75" x14ac:dyDescent="0.25">
      <c r="B19" s="51" t="s">
        <v>71</v>
      </c>
      <c r="C19" s="52" t="s">
        <v>72</v>
      </c>
      <c r="D19" s="53" t="s">
        <v>73</v>
      </c>
      <c r="E19" s="53" t="s">
        <v>74</v>
      </c>
      <c r="F19" s="54" t="s">
        <v>75</v>
      </c>
      <c r="G19" s="55" t="s">
        <v>76</v>
      </c>
      <c r="H19" s="55" t="s">
        <v>77</v>
      </c>
      <c r="I19" s="56" t="s">
        <v>78</v>
      </c>
      <c r="J19" s="54" t="s">
        <v>79</v>
      </c>
      <c r="K19" s="55" t="s">
        <v>80</v>
      </c>
      <c r="L19" s="55" t="s">
        <v>81</v>
      </c>
      <c r="M19" s="56" t="s">
        <v>82</v>
      </c>
      <c r="N19" s="53"/>
      <c r="O19" s="53" t="s">
        <v>83</v>
      </c>
      <c r="P19" s="53" t="s">
        <v>83</v>
      </c>
      <c r="Q19" s="53"/>
      <c r="R19" s="53"/>
      <c r="S19" s="57"/>
      <c r="T19" s="53"/>
      <c r="U19" s="58"/>
      <c r="V19" s="58"/>
      <c r="W19" s="59">
        <v>3266666.67</v>
      </c>
      <c r="X19" s="60"/>
      <c r="Y19" s="59">
        <v>3266666.67</v>
      </c>
      <c r="Z19" s="59">
        <v>3266666.67</v>
      </c>
      <c r="AA19" s="60"/>
      <c r="AB19" s="60">
        <v>3266666.67</v>
      </c>
      <c r="AC19" s="61"/>
      <c r="AD19" s="62"/>
      <c r="AE19" s="63"/>
      <c r="AF19" s="63"/>
      <c r="AG19" s="3" t="str">
        <f>IF(F19="","000",F19)&amp;IF(G19="","00000000000000000000",G19)&amp;IF(H19="","0000",H19)&amp;IF(I19="","1",I19)</f>
        <v>4564960600001320081907100031</v>
      </c>
      <c r="AH19" s="3" t="str">
        <f>IF(J19="","000",J19)&amp;IF(K19="","00000000000000000000",K19)&amp;IF(L19="","0000",L19)&amp;IF(M19="","0",M19)</f>
        <v>0000000000000000000000000000</v>
      </c>
    </row>
    <row r="20" spans="1:34" ht="132.75" x14ac:dyDescent="0.25">
      <c r="B20" s="51" t="s">
        <v>84</v>
      </c>
      <c r="C20" s="64" t="s">
        <v>85</v>
      </c>
      <c r="D20" s="65" t="s">
        <v>73</v>
      </c>
      <c r="E20" s="65" t="s">
        <v>86</v>
      </c>
      <c r="F20" s="66" t="s">
        <v>75</v>
      </c>
      <c r="G20" s="67" t="s">
        <v>87</v>
      </c>
      <c r="H20" s="67" t="s">
        <v>88</v>
      </c>
      <c r="I20" s="68" t="s">
        <v>78</v>
      </c>
      <c r="J20" s="66" t="s">
        <v>79</v>
      </c>
      <c r="K20" s="67" t="s">
        <v>80</v>
      </c>
      <c r="L20" s="67" t="s">
        <v>81</v>
      </c>
      <c r="M20" s="68" t="s">
        <v>82</v>
      </c>
      <c r="N20" s="65" t="s">
        <v>89</v>
      </c>
      <c r="O20" s="65" t="s">
        <v>89</v>
      </c>
      <c r="P20" s="65" t="s">
        <v>90</v>
      </c>
      <c r="Q20" s="65" t="s">
        <v>91</v>
      </c>
      <c r="R20" s="65" t="s">
        <v>92</v>
      </c>
      <c r="S20" s="69" t="s">
        <v>93</v>
      </c>
      <c r="T20" s="65" t="s">
        <v>94</v>
      </c>
      <c r="U20" s="70"/>
      <c r="V20" s="70"/>
      <c r="W20" s="71">
        <v>6809066.6399999997</v>
      </c>
      <c r="X20" s="72">
        <v>2909219.36</v>
      </c>
      <c r="Y20" s="71"/>
      <c r="Z20" s="71"/>
      <c r="AA20" s="72">
        <v>2909219.36</v>
      </c>
      <c r="AB20" s="72">
        <v>2909219.36</v>
      </c>
      <c r="AC20" s="73"/>
      <c r="AD20" s="62"/>
      <c r="AE20" s="63"/>
      <c r="AF20" s="63"/>
      <c r="AG20" s="3" t="str">
        <f>IF(F20="","000",F20)&amp;IF(G20="","00000000000000000000",G20)&amp;IF(H20="","0000",H20)&amp;IF(I20="","1",I20)</f>
        <v>456496061010333D005100100011</v>
      </c>
      <c r="AH20" s="3" t="str">
        <f>IF(J20="","000",J20)&amp;IF(K20="","00000000000000000000",K20)&amp;IF(L20="","0000",L20)&amp;IF(M20="","0",M20)</f>
        <v>0000000000000000000000000000</v>
      </c>
    </row>
    <row r="21" spans="1:34" ht="48.75" x14ac:dyDescent="0.25">
      <c r="B21" s="51" t="s">
        <v>95</v>
      </c>
      <c r="C21" s="64" t="s">
        <v>85</v>
      </c>
      <c r="D21" s="65" t="s">
        <v>73</v>
      </c>
      <c r="E21" s="65" t="s">
        <v>86</v>
      </c>
      <c r="F21" s="66" t="s">
        <v>75</v>
      </c>
      <c r="G21" s="67" t="s">
        <v>87</v>
      </c>
      <c r="H21" s="67" t="s">
        <v>96</v>
      </c>
      <c r="I21" s="68" t="s">
        <v>78</v>
      </c>
      <c r="J21" s="66" t="s">
        <v>79</v>
      </c>
      <c r="K21" s="67" t="s">
        <v>80</v>
      </c>
      <c r="L21" s="67" t="s">
        <v>81</v>
      </c>
      <c r="M21" s="68" t="s">
        <v>82</v>
      </c>
      <c r="N21" s="65" t="s">
        <v>89</v>
      </c>
      <c r="O21" s="65" t="s">
        <v>97</v>
      </c>
      <c r="P21" s="65" t="s">
        <v>98</v>
      </c>
      <c r="Q21" s="65"/>
      <c r="R21" s="65"/>
      <c r="S21" s="69"/>
      <c r="T21" s="65" t="s">
        <v>99</v>
      </c>
      <c r="U21" s="70"/>
      <c r="V21" s="70"/>
      <c r="W21" s="71">
        <v>160620110</v>
      </c>
      <c r="X21" s="72">
        <v>9000000</v>
      </c>
      <c r="Y21" s="71">
        <v>59165690.280000001</v>
      </c>
      <c r="Z21" s="71"/>
      <c r="AA21" s="72">
        <v>68165690.280000001</v>
      </c>
      <c r="AB21" s="72">
        <v>68165690.290000007</v>
      </c>
      <c r="AC21" s="73"/>
      <c r="AD21" s="62"/>
      <c r="AE21" s="63"/>
      <c r="AF21" s="63"/>
      <c r="AG21" s="3" t="str">
        <f>IF(F21="","000",F21)&amp;IF(G21="","00000000000000000000",G21)&amp;IF(H21="","0000",H21)&amp;IF(I21="","1",I21)</f>
        <v>456496061010333D005100100051</v>
      </c>
      <c r="AH21" s="3" t="str">
        <f>IF(J21="","000",J21)&amp;IF(K21="","00000000000000000000",K21)&amp;IF(L21="","0000",L21)&amp;IF(M21="","0",M21)</f>
        <v>0000000000000000000000000000</v>
      </c>
    </row>
    <row r="22" spans="1:34" x14ac:dyDescent="0.25">
      <c r="B22" s="74"/>
      <c r="C22" s="7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7"/>
      <c r="R22" s="77"/>
      <c r="S22" s="77"/>
      <c r="T22" s="77"/>
      <c r="U22" s="77"/>
      <c r="V22" s="77"/>
      <c r="W22" s="78"/>
      <c r="X22" s="78"/>
      <c r="Y22" s="78"/>
      <c r="Z22" s="78"/>
      <c r="AA22" s="78"/>
      <c r="AB22" s="78"/>
      <c r="AC22" s="79"/>
      <c r="AD22" s="62"/>
      <c r="AE22" s="63"/>
      <c r="AF22" s="63"/>
      <c r="AG22" s="3"/>
      <c r="AH22" s="3"/>
    </row>
    <row r="23" spans="1:34" x14ac:dyDescent="0.25">
      <c r="B23" s="80" t="s">
        <v>100</v>
      </c>
      <c r="C23" s="81" t="s">
        <v>101</v>
      </c>
      <c r="D23" s="82" t="s">
        <v>101</v>
      </c>
      <c r="E23" s="82" t="s">
        <v>101</v>
      </c>
      <c r="F23" s="117" t="s">
        <v>101</v>
      </c>
      <c r="G23" s="118"/>
      <c r="H23" s="119"/>
      <c r="I23" s="120"/>
      <c r="J23" s="117" t="s">
        <v>101</v>
      </c>
      <c r="K23" s="118"/>
      <c r="L23" s="119"/>
      <c r="M23" s="120"/>
      <c r="N23" s="82" t="s">
        <v>101</v>
      </c>
      <c r="O23" s="82" t="s">
        <v>101</v>
      </c>
      <c r="P23" s="82" t="s">
        <v>101</v>
      </c>
      <c r="Q23" s="82" t="s">
        <v>101</v>
      </c>
      <c r="R23" s="82" t="s">
        <v>101</v>
      </c>
      <c r="S23" s="82" t="s">
        <v>101</v>
      </c>
      <c r="T23" s="82" t="s">
        <v>101</v>
      </c>
      <c r="U23" s="82" t="s">
        <v>101</v>
      </c>
      <c r="V23" s="82" t="s">
        <v>101</v>
      </c>
      <c r="W23" s="83">
        <f t="shared" ref="W23:AC23" si="0">SUM(W19:W22)</f>
        <v>170695843.31</v>
      </c>
      <c r="X23" s="83">
        <f t="shared" si="0"/>
        <v>11909219.359999999</v>
      </c>
      <c r="Y23" s="83">
        <f t="shared" si="0"/>
        <v>62432356.950000003</v>
      </c>
      <c r="Z23" s="83">
        <f t="shared" si="0"/>
        <v>3266666.67</v>
      </c>
      <c r="AA23" s="83">
        <f t="shared" si="0"/>
        <v>71074909.640000001</v>
      </c>
      <c r="AB23" s="83">
        <f t="shared" si="0"/>
        <v>74341576.320000008</v>
      </c>
      <c r="AC23" s="84">
        <f t="shared" si="0"/>
        <v>0</v>
      </c>
      <c r="AD23" s="62"/>
      <c r="AE23" s="63"/>
      <c r="AF23" s="63"/>
      <c r="AG23" s="63"/>
      <c r="AH23" s="3"/>
    </row>
    <row r="24" spans="1:34" x14ac:dyDescent="0.25">
      <c r="B24" s="85"/>
      <c r="C24" s="86"/>
      <c r="D24" s="86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8"/>
      <c r="V24" s="88"/>
      <c r="W24" s="88"/>
      <c r="X24" s="88"/>
      <c r="Y24" s="88"/>
      <c r="Z24" s="88"/>
      <c r="AA24" s="88"/>
      <c r="AB24" s="87"/>
      <c r="AC24" s="88"/>
    </row>
    <row r="25" spans="1:34" x14ac:dyDescent="0.25">
      <c r="B25" s="89" t="s">
        <v>102</v>
      </c>
      <c r="C25" s="10"/>
      <c r="D25" s="104"/>
      <c r="E25" s="104"/>
      <c r="F25" s="34"/>
      <c r="G25" s="34"/>
      <c r="H25" s="34"/>
      <c r="I25" s="10"/>
      <c r="J25" s="10"/>
      <c r="K25" s="129" t="s">
        <v>108</v>
      </c>
      <c r="L25" s="121"/>
      <c r="M25" s="121"/>
      <c r="N25" s="121"/>
      <c r="O25" s="121"/>
      <c r="P25" s="121"/>
      <c r="Q25" s="121"/>
      <c r="R25" s="10"/>
      <c r="S25" s="125" t="s">
        <v>103</v>
      </c>
      <c r="T25" s="125"/>
      <c r="U25" s="90"/>
      <c r="V25" s="104"/>
      <c r="W25" s="104"/>
      <c r="X25" s="10"/>
      <c r="Y25" s="129" t="s">
        <v>109</v>
      </c>
      <c r="Z25" s="129"/>
      <c r="AA25" s="129"/>
      <c r="AB25" s="90"/>
      <c r="AC25" s="90"/>
    </row>
    <row r="26" spans="1:34" x14ac:dyDescent="0.25">
      <c r="B26" s="10"/>
      <c r="C26" s="10"/>
      <c r="D26" s="105" t="s">
        <v>104</v>
      </c>
      <c r="E26" s="105"/>
      <c r="F26" s="91"/>
      <c r="G26" s="91"/>
      <c r="H26" s="91"/>
      <c r="I26" s="92"/>
      <c r="J26" s="10"/>
      <c r="K26" s="123" t="s">
        <v>105</v>
      </c>
      <c r="L26" s="123"/>
      <c r="M26" s="123"/>
      <c r="N26" s="123"/>
      <c r="O26" s="123"/>
      <c r="P26" s="123"/>
      <c r="Q26" s="123"/>
      <c r="R26" s="93"/>
      <c r="S26" s="93"/>
      <c r="T26" s="10"/>
      <c r="U26" s="10"/>
      <c r="V26" s="105" t="s">
        <v>104</v>
      </c>
      <c r="W26" s="105"/>
      <c r="X26" s="92"/>
      <c r="Y26" s="123" t="s">
        <v>105</v>
      </c>
      <c r="Z26" s="123"/>
      <c r="AA26" s="123"/>
      <c r="AB26" s="14"/>
      <c r="AC26" s="13"/>
    </row>
    <row r="27" spans="1:34" x14ac:dyDescent="0.25">
      <c r="B27" s="102" t="s">
        <v>106</v>
      </c>
      <c r="C27" s="10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2"/>
      <c r="Y27" s="12"/>
      <c r="Z27" s="90"/>
      <c r="AA27" s="13"/>
      <c r="AB27" s="13"/>
      <c r="AC27" s="13"/>
    </row>
    <row r="28" spans="1:34" x14ac:dyDescent="0.25">
      <c r="B28" s="102"/>
      <c r="C28" s="98"/>
      <c r="D28" s="104"/>
      <c r="E28" s="104"/>
      <c r="F28" s="34"/>
      <c r="G28" s="34"/>
      <c r="H28" s="34"/>
      <c r="I28" s="10"/>
      <c r="J28" s="10"/>
      <c r="K28" s="121"/>
      <c r="L28" s="121"/>
      <c r="M28" s="121"/>
      <c r="N28" s="121"/>
      <c r="O28" s="121"/>
      <c r="P28" s="121"/>
      <c r="Q28" s="121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34" x14ac:dyDescent="0.25">
      <c r="B29" s="10"/>
      <c r="C29" s="10"/>
      <c r="D29" s="105" t="s">
        <v>104</v>
      </c>
      <c r="E29" s="105"/>
      <c r="F29" s="91"/>
      <c r="G29" s="91"/>
      <c r="H29" s="91"/>
      <c r="I29" s="10"/>
      <c r="J29" s="10"/>
      <c r="K29" s="123" t="s">
        <v>105</v>
      </c>
      <c r="L29" s="123"/>
      <c r="M29" s="123"/>
      <c r="N29" s="123"/>
      <c r="O29" s="123"/>
      <c r="P29" s="123"/>
      <c r="Q29" s="123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34" x14ac:dyDescent="0.25">
      <c r="B30" s="128" t="s">
        <v>107</v>
      </c>
      <c r="C30" s="128"/>
      <c r="D30" s="128"/>
      <c r="E30" s="90"/>
      <c r="F30" s="90"/>
      <c r="G30" s="90"/>
      <c r="H30" s="90"/>
      <c r="I30" s="9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</sheetData>
  <mergeCells count="51">
    <mergeCell ref="X14:AA16"/>
    <mergeCell ref="Y25:AA25"/>
    <mergeCell ref="Y26:AA26"/>
    <mergeCell ref="Z1:AC1"/>
    <mergeCell ref="F12:M16"/>
    <mergeCell ref="F17:I17"/>
    <mergeCell ref="F18:I18"/>
    <mergeCell ref="F23:I23"/>
    <mergeCell ref="J17:M17"/>
    <mergeCell ref="J18:M18"/>
    <mergeCell ref="J23:M23"/>
    <mergeCell ref="K25:Q25"/>
    <mergeCell ref="K26:Q26"/>
    <mergeCell ref="K28:Q28"/>
    <mergeCell ref="K29:Q29"/>
    <mergeCell ref="N12:O16"/>
    <mergeCell ref="D12:D17"/>
    <mergeCell ref="D25:E25"/>
    <mergeCell ref="D26:E26"/>
    <mergeCell ref="D28:E28"/>
    <mergeCell ref="D29:E29"/>
    <mergeCell ref="E12:E17"/>
    <mergeCell ref="B30:D30"/>
    <mergeCell ref="B6:E6"/>
    <mergeCell ref="B7:E7"/>
    <mergeCell ref="B8:E8"/>
    <mergeCell ref="B9:E9"/>
    <mergeCell ref="C12:C17"/>
    <mergeCell ref="AB14:AC16"/>
    <mergeCell ref="B10:E10"/>
    <mergeCell ref="B12:B17"/>
    <mergeCell ref="B2:Z2"/>
    <mergeCell ref="B27:C28"/>
    <mergeCell ref="G6:V6"/>
    <mergeCell ref="G8:V8"/>
    <mergeCell ref="K4:R4"/>
    <mergeCell ref="P12:P17"/>
    <mergeCell ref="Q12:S16"/>
    <mergeCell ref="S25:T25"/>
    <mergeCell ref="T12:V16"/>
    <mergeCell ref="V25:W25"/>
    <mergeCell ref="V26:W26"/>
    <mergeCell ref="W12:W17"/>
    <mergeCell ref="X12:AC13"/>
    <mergeCell ref="AA10:AB10"/>
    <mergeCell ref="AA3:AB3"/>
    <mergeCell ref="AA4:AB4"/>
    <mergeCell ref="AA5:AB5"/>
    <mergeCell ref="AA6:AB6"/>
    <mergeCell ref="AA7:AB7"/>
    <mergeCell ref="AA8:AB8"/>
  </mergeCells>
  <pageMargins left="0.19685038999999999" right="0.11811023" top="0.3543307" bottom="0.3543307" header="0.31496062000000002" footer="0.31496062000000002"/>
  <pageSetup paperSize="9" scale="5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2026-03-04T12:27:01Z</cp:lastPrinted>
  <dcterms:created xsi:type="dcterms:W3CDTF">2026-03-04T12:22:29Z</dcterms:created>
  <dcterms:modified xsi:type="dcterms:W3CDTF">2026-03-04T12:27:21Z</dcterms:modified>
</cp:coreProperties>
</file>